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2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'1'!$A$1:$I$64</definedName>
  </definedNames>
  <calcPr calcId="162913"/>
</workbook>
</file>

<file path=xl/calcChain.xml><?xml version="1.0" encoding="utf-8"?>
<calcChain xmlns="http://schemas.openxmlformats.org/spreadsheetml/2006/main">
  <c r="A55" i="1" l="1"/>
  <c r="A5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G57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43" i="1"/>
  <c r="A44" i="1"/>
  <c r="A45" i="1"/>
  <c r="A46" i="1"/>
  <c r="A47" i="1"/>
  <c r="A48" i="1"/>
  <c r="A49" i="1"/>
  <c r="A50" i="1"/>
  <c r="A51" i="1"/>
  <c r="A52" i="1"/>
  <c r="A53" i="1"/>
  <c r="A54" i="1"/>
  <c r="A12" i="1" l="1"/>
</calcChain>
</file>

<file path=xl/sharedStrings.xml><?xml version="1.0" encoding="utf-8"?>
<sst xmlns="http://schemas.openxmlformats.org/spreadsheetml/2006/main" count="251" uniqueCount="75">
  <si>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</si>
  <si>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</si>
  <si>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</si>
  <si>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</si>
  <si>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</si>
  <si>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</si>
  <si>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</si>
  <si>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</si>
  <si>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</si>
  <si>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</si>
  <si>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</si>
  <si>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</si>
  <si>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</si>
  <si>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</si>
  <si>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</si>
  <si>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</si>
  <si>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</si>
  <si>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</si>
  <si>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</si>
  <si>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</si>
  <si>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</si>
  <si>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</si>
  <si>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</si>
  <si>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</si>
  <si>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</si>
  <si>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"Швеллер стальной горячекатаный №24У С345-3 (170,554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</si>
  <si>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НВЛ-2025/62-Т</t>
    </r>
  </si>
  <si>
    <t>DBB2500017</t>
  </si>
  <si>
    <t>1234334</t>
  </si>
  <si>
    <t>Швеллер стальной горячекатаный №24У С345-3</t>
  </si>
  <si>
    <t>Т</t>
  </si>
  <si>
    <t>DBB2500018</t>
  </si>
  <si>
    <t>DBB2500019</t>
  </si>
  <si>
    <t>DBB2500020</t>
  </si>
  <si>
    <t>DBB2500021</t>
  </si>
  <si>
    <t>DBB2500022</t>
  </si>
  <si>
    <t>DBB2500023</t>
  </si>
  <si>
    <t>DBB2500024</t>
  </si>
  <si>
    <t>DBB2500025</t>
  </si>
  <si>
    <t>DBB2500026</t>
  </si>
  <si>
    <t>DBB2500027</t>
  </si>
  <si>
    <t>DBB2500028</t>
  </si>
  <si>
    <t>DBB2500029</t>
  </si>
  <si>
    <t>DBB2500030</t>
  </si>
  <si>
    <t>DBB2500031</t>
  </si>
  <si>
    <t>DBB2500032</t>
  </si>
  <si>
    <t>DBB2500033</t>
  </si>
  <si>
    <t>DBB2500034</t>
  </si>
  <si>
    <t>DBB2500035</t>
  </si>
  <si>
    <t>DBB2500036</t>
  </si>
  <si>
    <t>DBB2500037</t>
  </si>
  <si>
    <t>DBB2500038</t>
  </si>
  <si>
    <t>DBB2500039</t>
  </si>
  <si>
    <t>DBB2500040</t>
  </si>
  <si>
    <t>DBB2500041</t>
  </si>
  <si>
    <t>DBB2500042</t>
  </si>
  <si>
    <t>DBB2500043</t>
  </si>
  <si>
    <t>DBB2500044</t>
  </si>
  <si>
    <t>DBB2500045</t>
  </si>
  <si>
    <t>DBB2500046</t>
  </si>
  <si>
    <t>DBB2500047</t>
  </si>
  <si>
    <t>DBB2500048</t>
  </si>
  <si>
    <t>DBB2500049</t>
  </si>
  <si>
    <t>DBB2500050</t>
  </si>
  <si>
    <t>DBB2500051</t>
  </si>
  <si>
    <t>DBB2500052</t>
  </si>
  <si>
    <t>DBB2400009</t>
  </si>
  <si>
    <t>DBB2400010</t>
  </si>
  <si>
    <t>DBB2500010</t>
  </si>
  <si>
    <t>DBB2500011</t>
  </si>
  <si>
    <t>DBB2500012</t>
  </si>
  <si>
    <t>DBB2500013</t>
  </si>
  <si>
    <t>DBB2500014</t>
  </si>
  <si>
    <t>DBB2500015</t>
  </si>
  <si>
    <t>DBB2500016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</si>
</sst>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8"/>
  <sheetViews>
    <sheetView tabSelected="1" view="pageBreakPreview" zoomScale="85" zoomScaleNormal="80" zoomScaleSheetLayoutView="85" workbookViewId="0">
      <selection activeCell="M61" sqref="M61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66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3.0000000000000001E-3</v>
      </c>
      <c r="H12" s="37">
        <v>75202.759999999995</v>
      </c>
      <c r="I12" s="27">
        <v>44317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56" si="0">ROW()-11</f>
        <v>2</v>
      </c>
      <c r="B13" s="25" t="s">
        <v>67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1.0609999999999999</v>
      </c>
      <c r="H13" s="37">
        <v>51186</v>
      </c>
      <c r="I13" s="27">
        <v>42774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68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0.28999999999999998</v>
      </c>
      <c r="H14" s="37">
        <v>70612.820000000007</v>
      </c>
      <c r="I14" s="27">
        <v>43800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69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2.1000000000000001E-2</v>
      </c>
      <c r="H15" s="37">
        <v>70612.710000000006</v>
      </c>
      <c r="I15" s="27">
        <v>43800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70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0.01</v>
      </c>
      <c r="H16" s="37">
        <v>65745.600000000006</v>
      </c>
      <c r="I16" s="27">
        <v>43800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71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0.34100000000000003</v>
      </c>
      <c r="H17" s="37">
        <v>70612.820000000007</v>
      </c>
      <c r="I17" s="27">
        <v>43800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72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0.35199999999999998</v>
      </c>
      <c r="H18" s="37">
        <v>65745.039999999994</v>
      </c>
      <c r="I18" s="27">
        <v>43800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73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12.895</v>
      </c>
      <c r="H19" s="37">
        <v>78620.14</v>
      </c>
      <c r="I19" s="27">
        <v>42760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74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8.0739999999999998</v>
      </c>
      <c r="H20" s="37">
        <v>101036</v>
      </c>
      <c r="I20" s="27">
        <v>43146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27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0.79500000000000004</v>
      </c>
      <c r="H21" s="37">
        <v>78620.160000000003</v>
      </c>
      <c r="I21" s="27">
        <v>42774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31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23.18</v>
      </c>
      <c r="H22" s="37">
        <v>101036</v>
      </c>
      <c r="I22" s="27">
        <v>43282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32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11.651</v>
      </c>
      <c r="H23" s="37">
        <v>101036</v>
      </c>
      <c r="I23" s="27">
        <v>43282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33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1.889</v>
      </c>
      <c r="H24" s="37">
        <v>70612.820000000007</v>
      </c>
      <c r="I24" s="27">
        <v>43800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34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6.7000000000000004E-2</v>
      </c>
      <c r="H25" s="37">
        <v>60941.3</v>
      </c>
      <c r="I25" s="27">
        <v>44318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35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3.2000000000000001E-2</v>
      </c>
      <c r="H26" s="37">
        <v>65453.66</v>
      </c>
      <c r="I26" s="27">
        <v>44318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36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6.2320000000000002</v>
      </c>
      <c r="H27" s="37">
        <v>98922.82</v>
      </c>
      <c r="I27" s="27">
        <v>42262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37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1.242</v>
      </c>
      <c r="H28" s="37">
        <v>101036</v>
      </c>
      <c r="I28" s="27">
        <v>43146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38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6.9329999999999998</v>
      </c>
      <c r="H29" s="37">
        <v>65745.06</v>
      </c>
      <c r="I29" s="27">
        <v>41431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39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4.8000000000000001E-2</v>
      </c>
      <c r="H30" s="37">
        <v>65453.51</v>
      </c>
      <c r="I30" s="27">
        <v>44318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40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8.9999999999999993E-3</v>
      </c>
      <c r="H31" s="37">
        <v>65452.55</v>
      </c>
      <c r="I31" s="27">
        <v>44318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41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0.2</v>
      </c>
      <c r="H32" s="37">
        <v>60941.440000000002</v>
      </c>
      <c r="I32" s="27">
        <v>44318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15.75" x14ac:dyDescent="0.2">
      <c r="A33" s="25">
        <f t="shared" si="0"/>
        <v>22</v>
      </c>
      <c r="B33" s="25" t="s">
        <v>42</v>
      </c>
      <c r="C33" s="25" t="s">
        <v>9</v>
      </c>
      <c r="D33" s="34" t="s">
        <v>28</v>
      </c>
      <c r="E33" s="26" t="s">
        <v>29</v>
      </c>
      <c r="F33" s="25" t="s">
        <v>30</v>
      </c>
      <c r="G33" s="32">
        <v>2.669</v>
      </c>
      <c r="H33" s="37">
        <v>78620.14</v>
      </c>
      <c r="I33" s="27">
        <v>42774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15.75" x14ac:dyDescent="0.2">
      <c r="A34" s="25">
        <f t="shared" si="0"/>
        <v>23</v>
      </c>
      <c r="B34" s="25" t="s">
        <v>43</v>
      </c>
      <c r="C34" s="25" t="s">
        <v>9</v>
      </c>
      <c r="D34" s="34" t="s">
        <v>28</v>
      </c>
      <c r="E34" s="26" t="s">
        <v>29</v>
      </c>
      <c r="F34" s="25" t="s">
        <v>30</v>
      </c>
      <c r="G34" s="32">
        <v>20.39</v>
      </c>
      <c r="H34" s="37">
        <v>78620.14</v>
      </c>
      <c r="I34" s="27">
        <v>42760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15.75" x14ac:dyDescent="0.2">
      <c r="A35" s="25">
        <f t="shared" si="0"/>
        <v>24</v>
      </c>
      <c r="B35" s="25" t="s">
        <v>44</v>
      </c>
      <c r="C35" s="25" t="s">
        <v>9</v>
      </c>
      <c r="D35" s="34" t="s">
        <v>28</v>
      </c>
      <c r="E35" s="26" t="s">
        <v>29</v>
      </c>
      <c r="F35" s="25" t="s">
        <v>30</v>
      </c>
      <c r="G35" s="32">
        <v>2.44</v>
      </c>
      <c r="H35" s="37">
        <v>78620.14</v>
      </c>
      <c r="I35" s="27">
        <v>42760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15.75" x14ac:dyDescent="0.2">
      <c r="A36" s="25">
        <f t="shared" si="0"/>
        <v>25</v>
      </c>
      <c r="B36" s="25" t="s">
        <v>45</v>
      </c>
      <c r="C36" s="25" t="s">
        <v>9</v>
      </c>
      <c r="D36" s="34" t="s">
        <v>28</v>
      </c>
      <c r="E36" s="26" t="s">
        <v>29</v>
      </c>
      <c r="F36" s="25" t="s">
        <v>30</v>
      </c>
      <c r="G36" s="32">
        <v>3.2469999999999999</v>
      </c>
      <c r="H36" s="37">
        <v>78620.14</v>
      </c>
      <c r="I36" s="27">
        <v>42760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15.75" x14ac:dyDescent="0.2">
      <c r="A37" s="25">
        <f t="shared" si="0"/>
        <v>26</v>
      </c>
      <c r="B37" s="25" t="s">
        <v>46</v>
      </c>
      <c r="C37" s="25" t="s">
        <v>9</v>
      </c>
      <c r="D37" s="34" t="s">
        <v>28</v>
      </c>
      <c r="E37" s="26" t="s">
        <v>29</v>
      </c>
      <c r="F37" s="25" t="s">
        <v>30</v>
      </c>
      <c r="G37" s="32">
        <v>7.0490000000000004</v>
      </c>
      <c r="H37" s="37">
        <v>78620.14</v>
      </c>
      <c r="I37" s="27">
        <v>42771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15.75" x14ac:dyDescent="0.2">
      <c r="A38" s="25">
        <f t="shared" si="0"/>
        <v>27</v>
      </c>
      <c r="B38" s="25" t="s">
        <v>47</v>
      </c>
      <c r="C38" s="25" t="s">
        <v>9</v>
      </c>
      <c r="D38" s="34" t="s">
        <v>28</v>
      </c>
      <c r="E38" s="26" t="s">
        <v>29</v>
      </c>
      <c r="F38" s="25" t="s">
        <v>30</v>
      </c>
      <c r="G38" s="32">
        <v>7.0000000000000001E-3</v>
      </c>
      <c r="H38" s="37">
        <v>60941.919999999998</v>
      </c>
      <c r="I38" s="27">
        <v>44318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15.75" x14ac:dyDescent="0.2">
      <c r="A39" s="25">
        <f t="shared" si="0"/>
        <v>28</v>
      </c>
      <c r="B39" s="25" t="s">
        <v>48</v>
      </c>
      <c r="C39" s="25" t="s">
        <v>9</v>
      </c>
      <c r="D39" s="34" t="s">
        <v>28</v>
      </c>
      <c r="E39" s="26" t="s">
        <v>29</v>
      </c>
      <c r="F39" s="25" t="s">
        <v>30</v>
      </c>
      <c r="G39" s="32">
        <v>10.532</v>
      </c>
      <c r="H39" s="37">
        <v>72285.490000000005</v>
      </c>
      <c r="I39" s="27">
        <v>42774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15.75" x14ac:dyDescent="0.2">
      <c r="A40" s="25">
        <f t="shared" si="0"/>
        <v>29</v>
      </c>
      <c r="B40" s="25" t="s">
        <v>49</v>
      </c>
      <c r="C40" s="25" t="s">
        <v>9</v>
      </c>
      <c r="D40" s="34" t="s">
        <v>28</v>
      </c>
      <c r="E40" s="26" t="s">
        <v>29</v>
      </c>
      <c r="F40" s="25" t="s">
        <v>30</v>
      </c>
      <c r="G40" s="32">
        <v>1.569</v>
      </c>
      <c r="H40" s="37">
        <v>101036</v>
      </c>
      <c r="I40" s="27">
        <v>43146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15.75" x14ac:dyDescent="0.2">
      <c r="A41" s="25">
        <f t="shared" si="0"/>
        <v>30</v>
      </c>
      <c r="B41" s="25" t="s">
        <v>50</v>
      </c>
      <c r="C41" s="25" t="s">
        <v>9</v>
      </c>
      <c r="D41" s="34" t="s">
        <v>28</v>
      </c>
      <c r="E41" s="26" t="s">
        <v>29</v>
      </c>
      <c r="F41" s="25" t="s">
        <v>30</v>
      </c>
      <c r="G41" s="32">
        <v>0.31900000000000001</v>
      </c>
      <c r="H41" s="37">
        <v>101036</v>
      </c>
      <c r="I41" s="27">
        <v>43146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15.75" x14ac:dyDescent="0.2">
      <c r="A42" s="25">
        <f t="shared" si="0"/>
        <v>31</v>
      </c>
      <c r="B42" s="25" t="s">
        <v>51</v>
      </c>
      <c r="C42" s="25" t="s">
        <v>9</v>
      </c>
      <c r="D42" s="34" t="s">
        <v>28</v>
      </c>
      <c r="E42" s="26" t="s">
        <v>29</v>
      </c>
      <c r="F42" s="25" t="s">
        <v>30</v>
      </c>
      <c r="G42" s="32">
        <v>0.13500000000000001</v>
      </c>
      <c r="H42" s="37">
        <v>72285.490000000005</v>
      </c>
      <c r="I42" s="27">
        <v>42774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15.75" x14ac:dyDescent="0.2">
      <c r="A43" s="25">
        <f t="shared" si="0"/>
        <v>32</v>
      </c>
      <c r="B43" s="25" t="s">
        <v>52</v>
      </c>
      <c r="C43" s="25" t="s">
        <v>9</v>
      </c>
      <c r="D43" s="34" t="s">
        <v>28</v>
      </c>
      <c r="E43" s="26" t="s">
        <v>29</v>
      </c>
      <c r="F43" s="25" t="s">
        <v>30</v>
      </c>
      <c r="G43" s="32">
        <v>0.219</v>
      </c>
      <c r="H43" s="37">
        <v>78620.160000000003</v>
      </c>
      <c r="I43" s="27">
        <v>42771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15.75" x14ac:dyDescent="0.2">
      <c r="A44" s="25">
        <f t="shared" si="0"/>
        <v>33</v>
      </c>
      <c r="B44" s="25" t="s">
        <v>53</v>
      </c>
      <c r="C44" s="25" t="s">
        <v>9</v>
      </c>
      <c r="D44" s="34" t="s">
        <v>28</v>
      </c>
      <c r="E44" s="26" t="s">
        <v>29</v>
      </c>
      <c r="F44" s="25" t="s">
        <v>30</v>
      </c>
      <c r="G44" s="32">
        <v>7.3019999999999996</v>
      </c>
      <c r="H44" s="37">
        <v>72285.490000000005</v>
      </c>
      <c r="I44" s="27">
        <v>42774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15.75" x14ac:dyDescent="0.2">
      <c r="A45" s="25">
        <f t="shared" si="0"/>
        <v>34</v>
      </c>
      <c r="B45" s="25" t="s">
        <v>54</v>
      </c>
      <c r="C45" s="25" t="s">
        <v>9</v>
      </c>
      <c r="D45" s="34" t="s">
        <v>28</v>
      </c>
      <c r="E45" s="26" t="s">
        <v>29</v>
      </c>
      <c r="F45" s="25" t="s">
        <v>30</v>
      </c>
      <c r="G45" s="32">
        <v>0.13300000000000001</v>
      </c>
      <c r="H45" s="37">
        <v>72285.42</v>
      </c>
      <c r="I45" s="27">
        <v>42760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15.75" x14ac:dyDescent="0.2">
      <c r="A46" s="25">
        <f t="shared" si="0"/>
        <v>35</v>
      </c>
      <c r="B46" s="25" t="s">
        <v>55</v>
      </c>
      <c r="C46" s="25" t="s">
        <v>9</v>
      </c>
      <c r="D46" s="34" t="s">
        <v>28</v>
      </c>
      <c r="E46" s="26" t="s">
        <v>29</v>
      </c>
      <c r="F46" s="25" t="s">
        <v>30</v>
      </c>
      <c r="G46" s="32">
        <v>4.1959999999999997</v>
      </c>
      <c r="H46" s="37">
        <v>78620.14</v>
      </c>
      <c r="I46" s="27">
        <v>42774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15.75" x14ac:dyDescent="0.2">
      <c r="A47" s="25">
        <f t="shared" si="0"/>
        <v>36</v>
      </c>
      <c r="B47" s="25" t="s">
        <v>56</v>
      </c>
      <c r="C47" s="25" t="s">
        <v>9</v>
      </c>
      <c r="D47" s="34" t="s">
        <v>28</v>
      </c>
      <c r="E47" s="26" t="s">
        <v>29</v>
      </c>
      <c r="F47" s="25" t="s">
        <v>30</v>
      </c>
      <c r="G47" s="32">
        <v>0.19400000000000001</v>
      </c>
      <c r="H47" s="37">
        <v>78620.11</v>
      </c>
      <c r="I47" s="27">
        <v>42771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15.75" x14ac:dyDescent="0.2">
      <c r="A48" s="25">
        <f t="shared" si="0"/>
        <v>37</v>
      </c>
      <c r="B48" s="25" t="s">
        <v>57</v>
      </c>
      <c r="C48" s="25" t="s">
        <v>9</v>
      </c>
      <c r="D48" s="34" t="s">
        <v>28</v>
      </c>
      <c r="E48" s="26" t="s">
        <v>29</v>
      </c>
      <c r="F48" s="25" t="s">
        <v>30</v>
      </c>
      <c r="G48" s="32">
        <v>6.976</v>
      </c>
      <c r="H48" s="37">
        <v>72285.490000000005</v>
      </c>
      <c r="I48" s="27">
        <v>42760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15.75" x14ac:dyDescent="0.2">
      <c r="A49" s="25">
        <f t="shared" si="0"/>
        <v>38</v>
      </c>
      <c r="B49" s="25" t="s">
        <v>58</v>
      </c>
      <c r="C49" s="25" t="s">
        <v>9</v>
      </c>
      <c r="D49" s="34" t="s">
        <v>28</v>
      </c>
      <c r="E49" s="26" t="s">
        <v>29</v>
      </c>
      <c r="F49" s="25" t="s">
        <v>30</v>
      </c>
      <c r="G49" s="32">
        <v>2.6219999999999999</v>
      </c>
      <c r="H49" s="37">
        <v>78620.14</v>
      </c>
      <c r="I49" s="27">
        <v>42771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15.75" x14ac:dyDescent="0.2">
      <c r="A50" s="25">
        <f t="shared" si="0"/>
        <v>39</v>
      </c>
      <c r="B50" s="25" t="s">
        <v>59</v>
      </c>
      <c r="C50" s="25" t="s">
        <v>9</v>
      </c>
      <c r="D50" s="34" t="s">
        <v>28</v>
      </c>
      <c r="E50" s="26" t="s">
        <v>29</v>
      </c>
      <c r="F50" s="25" t="s">
        <v>30</v>
      </c>
      <c r="G50" s="32">
        <v>3.35</v>
      </c>
      <c r="H50" s="37">
        <v>72285.490000000005</v>
      </c>
      <c r="I50" s="27">
        <v>42774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15.75" x14ac:dyDescent="0.2">
      <c r="A51" s="25">
        <f t="shared" si="0"/>
        <v>40</v>
      </c>
      <c r="B51" s="25" t="s">
        <v>60</v>
      </c>
      <c r="C51" s="25" t="s">
        <v>9</v>
      </c>
      <c r="D51" s="34" t="s">
        <v>28</v>
      </c>
      <c r="E51" s="26" t="s">
        <v>29</v>
      </c>
      <c r="F51" s="25" t="s">
        <v>30</v>
      </c>
      <c r="G51" s="32">
        <v>4.9729999999999999</v>
      </c>
      <c r="H51" s="37">
        <v>72285.490000000005</v>
      </c>
      <c r="I51" s="27">
        <v>42774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15.75" x14ac:dyDescent="0.2">
      <c r="A52" s="25">
        <f t="shared" si="0"/>
        <v>41</v>
      </c>
      <c r="B52" s="25" t="s">
        <v>61</v>
      </c>
      <c r="C52" s="25" t="s">
        <v>9</v>
      </c>
      <c r="D52" s="34" t="s">
        <v>28</v>
      </c>
      <c r="E52" s="26" t="s">
        <v>29</v>
      </c>
      <c r="F52" s="25" t="s">
        <v>30</v>
      </c>
      <c r="G52" s="32">
        <v>9.6140000000000008</v>
      </c>
      <c r="H52" s="37">
        <v>78620.14</v>
      </c>
      <c r="I52" s="27">
        <v>42771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15.75" x14ac:dyDescent="0.2">
      <c r="A53" s="25">
        <f t="shared" si="0"/>
        <v>42</v>
      </c>
      <c r="B53" s="25" t="s">
        <v>62</v>
      </c>
      <c r="C53" s="25" t="s">
        <v>9</v>
      </c>
      <c r="D53" s="34" t="s">
        <v>28</v>
      </c>
      <c r="E53" s="26" t="s">
        <v>29</v>
      </c>
      <c r="F53" s="25" t="s">
        <v>30</v>
      </c>
      <c r="G53" s="32">
        <v>3.645</v>
      </c>
      <c r="H53" s="37">
        <v>78620.14</v>
      </c>
      <c r="I53" s="27">
        <v>42771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15.75" x14ac:dyDescent="0.2">
      <c r="A54" s="25">
        <f t="shared" si="0"/>
        <v>43</v>
      </c>
      <c r="B54" s="25" t="s">
        <v>63</v>
      </c>
      <c r="C54" s="25" t="s">
        <v>9</v>
      </c>
      <c r="D54" s="34" t="s">
        <v>28</v>
      </c>
      <c r="E54" s="26" t="s">
        <v>29</v>
      </c>
      <c r="F54" s="25" t="s">
        <v>30</v>
      </c>
      <c r="G54" s="32">
        <v>2.2000000000000002</v>
      </c>
      <c r="H54" s="37">
        <v>72285.490000000005</v>
      </c>
      <c r="I54" s="27">
        <v>42774</v>
      </c>
      <c r="J54" s="36"/>
      <c r="K54" s="20"/>
      <c r="L54" s="20"/>
      <c r="M54" s="20"/>
      <c r="N54" s="20"/>
      <c r="O54" s="20"/>
      <c r="P54" s="20"/>
      <c r="Q54" s="20"/>
    </row>
    <row r="55" spans="1:17" s="3" customFormat="1" ht="15.75" x14ac:dyDescent="0.2">
      <c r="A55" s="25">
        <f t="shared" si="0"/>
        <v>44</v>
      </c>
      <c r="B55" s="25" t="s">
        <v>64</v>
      </c>
      <c r="C55" s="25" t="s">
        <v>9</v>
      </c>
      <c r="D55" s="34" t="s">
        <v>28</v>
      </c>
      <c r="E55" s="26" t="s">
        <v>29</v>
      </c>
      <c r="F55" s="25" t="s">
        <v>30</v>
      </c>
      <c r="G55" s="32">
        <v>0.94799999999999995</v>
      </c>
      <c r="H55" s="37">
        <v>72285.490000000005</v>
      </c>
      <c r="I55" s="27">
        <v>42774</v>
      </c>
      <c r="J55" s="36"/>
      <c r="K55" s="20"/>
      <c r="L55" s="20"/>
      <c r="M55" s="20"/>
      <c r="N55" s="20"/>
      <c r="O55" s="20"/>
      <c r="P55" s="20"/>
      <c r="Q55" s="20"/>
    </row>
    <row r="56" spans="1:17" s="3" customFormat="1" ht="15.75" x14ac:dyDescent="0.2">
      <c r="A56" s="25">
        <f t="shared" si="0"/>
        <v>45</v>
      </c>
      <c r="B56" s="25" t="s">
        <v>65</v>
      </c>
      <c r="C56" s="25" t="s">
        <v>9</v>
      </c>
      <c r="D56" s="34" t="s">
        <v>28</v>
      </c>
      <c r="E56" s="26" t="s">
        <v>29</v>
      </c>
      <c r="F56" s="25" t="s">
        <v>30</v>
      </c>
      <c r="G56" s="32">
        <v>0.5</v>
      </c>
      <c r="H56" s="37">
        <v>78804.06</v>
      </c>
      <c r="I56" s="27">
        <v>40756</v>
      </c>
      <c r="J56" s="36"/>
      <c r="K56" s="20"/>
      <c r="L56" s="20"/>
      <c r="M56" s="20"/>
      <c r="N56" s="20"/>
      <c r="O56" s="20"/>
      <c r="P56" s="20"/>
      <c r="Q56" s="20"/>
    </row>
    <row r="57" spans="1:17" s="4" customFormat="1" ht="15.75" x14ac:dyDescent="0.25">
      <c r="A57" s="51" t="s">
        <v>6</v>
      </c>
      <c r="B57" s="52"/>
      <c r="C57" s="52"/>
      <c r="D57" s="52"/>
      <c r="E57" s="53"/>
      <c r="F57" s="28"/>
      <c r="G57" s="29">
        <f>SUM(G12:G56)</f>
        <v>170.55400000000003</v>
      </c>
      <c r="H57" s="30"/>
      <c r="I57" s="31"/>
      <c r="J57" s="21"/>
      <c r="K57" s="20"/>
      <c r="L57" s="11"/>
      <c r="M57" s="11"/>
      <c r="N57" s="11"/>
      <c r="O57" s="11"/>
      <c r="P57" s="11"/>
      <c r="Q57" s="11"/>
    </row>
    <row r="58" spans="1:17" s="4" customFormat="1" x14ac:dyDescent="0.25">
      <c r="A58" s="43"/>
      <c r="B58" s="44"/>
      <c r="C58" s="44"/>
      <c r="D58" s="44"/>
      <c r="E58" s="44"/>
      <c r="F58" s="44"/>
      <c r="G58" s="44"/>
      <c r="H58" s="44"/>
      <c r="I58" s="45"/>
      <c r="J58" s="11"/>
      <c r="K58" s="22"/>
      <c r="L58" s="11"/>
      <c r="M58" s="11"/>
      <c r="N58" s="11"/>
      <c r="O58" s="11"/>
      <c r="P58" s="11"/>
      <c r="Q58" s="11"/>
    </row>
    <row r="59" spans="1:17" s="4" customFormat="1" ht="92.25" customHeight="1" x14ac:dyDescent="0.25">
      <c r="A59" s="39" t="s">
        <v>7</v>
      </c>
      <c r="B59" s="40"/>
      <c r="C59" s="40"/>
      <c r="D59" s="40"/>
      <c r="E59" s="41"/>
      <c r="F59" s="54" t="s">
        <v>14</v>
      </c>
      <c r="G59" s="54"/>
      <c r="H59" s="54"/>
      <c r="I59" s="54"/>
      <c r="J59" s="11"/>
      <c r="K59" s="11"/>
      <c r="L59" s="11"/>
      <c r="M59" s="11"/>
      <c r="N59" s="11"/>
      <c r="O59" s="11"/>
      <c r="P59" s="11"/>
      <c r="Q59" s="11"/>
    </row>
    <row r="60" spans="1:17" s="4" customFormat="1" ht="15.75" customHeight="1" x14ac:dyDescent="0.25">
      <c r="A60" s="39" t="s">
        <v>8</v>
      </c>
      <c r="B60" s="40"/>
      <c r="C60" s="40"/>
      <c r="D60" s="40"/>
      <c r="E60" s="41"/>
      <c r="F60" s="42" t="s">
        <v>13</v>
      </c>
      <c r="G60" s="42"/>
      <c r="H60" s="42"/>
      <c r="I60" s="42"/>
      <c r="Q60" s="11"/>
    </row>
    <row r="61" spans="1:17" s="4" customFormat="1" ht="33.75" customHeight="1" x14ac:dyDescent="0.25">
      <c r="A61" s="39" t="s">
        <v>15</v>
      </c>
      <c r="B61" s="40"/>
      <c r="C61" s="40"/>
      <c r="D61" s="40"/>
      <c r="E61" s="41"/>
      <c r="F61" s="42" t="s">
        <v>12</v>
      </c>
      <c r="G61" s="42"/>
      <c r="H61" s="42"/>
      <c r="I61" s="42"/>
      <c r="Q61" s="11"/>
    </row>
    <row r="62" spans="1:17" ht="121.5" customHeight="1" x14ac:dyDescent="0.25">
      <c r="A62" s="46" t="s">
        <v>17</v>
      </c>
      <c r="B62" s="46"/>
      <c r="C62" s="46"/>
      <c r="D62" s="46"/>
      <c r="E62" s="46"/>
      <c r="F62" s="47" t="s">
        <v>18</v>
      </c>
      <c r="G62" s="47"/>
      <c r="H62" s="47"/>
      <c r="I62" s="47"/>
    </row>
    <row r="63" spans="1:17" ht="16.5" customHeight="1" x14ac:dyDescent="0.25">
      <c r="A63" s="49"/>
      <c r="B63" s="49"/>
      <c r="C63" s="49"/>
      <c r="D63" s="49"/>
      <c r="E63" s="49"/>
      <c r="F63" s="49"/>
      <c r="G63" s="49"/>
      <c r="H63" s="49"/>
      <c r="I63" s="49"/>
    </row>
    <row r="64" spans="1:17" ht="56.25" customHeight="1" x14ac:dyDescent="0.25">
      <c r="A64" s="38"/>
      <c r="B64" s="38"/>
      <c r="C64" s="38"/>
      <c r="D64" s="38"/>
      <c r="E64" s="38"/>
      <c r="F64" s="48"/>
      <c r="G64" s="48"/>
      <c r="H64" s="48"/>
      <c r="I64" s="48"/>
      <c r="J64" s="5"/>
      <c r="K64" s="5"/>
      <c r="L64" s="5"/>
      <c r="M64" s="5"/>
      <c r="N64" s="5"/>
      <c r="O64" s="5"/>
      <c r="P64" s="5"/>
      <c r="Q64" s="5"/>
    </row>
    <row r="67" spans="1:1" ht="15.75" x14ac:dyDescent="0.25">
      <c r="A67" s="23"/>
    </row>
    <row r="68" spans="1:1" ht="15.75" x14ac:dyDescent="0.25">
      <c r="A68" s="23"/>
    </row>
  </sheetData>
  <mergeCells count="21">
    <mergeCell ref="H1:I1"/>
    <mergeCell ref="A57:E57"/>
    <mergeCell ref="A59:E59"/>
    <mergeCell ref="F59:I59"/>
    <mergeCell ref="A8:I8"/>
    <mergeCell ref="A2:I2"/>
    <mergeCell ref="A3:I3"/>
    <mergeCell ref="A4:I4"/>
    <mergeCell ref="A5:I5"/>
    <mergeCell ref="A6:I6"/>
    <mergeCell ref="A7:I7"/>
    <mergeCell ref="A64:E64"/>
    <mergeCell ref="A61:E61"/>
    <mergeCell ref="F61:I61"/>
    <mergeCell ref="A58:I58"/>
    <mergeCell ref="A60:E60"/>
    <mergeCell ref="F60:I60"/>
    <mergeCell ref="A62:E62"/>
    <mergeCell ref="F62:I62"/>
    <mergeCell ref="F64:I64"/>
    <mergeCell ref="A63:I6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2025-07-22T05:09:28Z</cp:lastPrinted>
  <dcterms:created xsi:type="dcterms:W3CDTF">2016-09-16T10:27:35Z</dcterms:created>
  <dcterms:modified xsi:type="dcterms:W3CDTF">2025-07-22T05:09:38Z</dcterms:modified>
</cp:coreProperties>
</file>